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.1" sheetId="1" r:id="rId5"/>
  </sheets>
  <definedNames/>
  <calcPr/>
</workbook>
</file>

<file path=xl/sharedStrings.xml><?xml version="1.0" encoding="utf-8"?>
<sst xmlns="http://schemas.openxmlformats.org/spreadsheetml/2006/main" count="34" uniqueCount="30">
  <si>
    <t>Table 1.1: Distribution of the Population by Gewog/Town and Sex, Wangdue (2005 &amp; 2017)</t>
  </si>
  <si>
    <t>(in Persons)</t>
  </si>
  <si>
    <t>Gewog/Town</t>
  </si>
  <si>
    <t>Male</t>
  </si>
  <si>
    <t>Female</t>
  </si>
  <si>
    <t>Total</t>
  </si>
  <si>
    <t>Sex Ratio</t>
  </si>
  <si>
    <t xml:space="preserve">Urban </t>
  </si>
  <si>
    <t>Wangdue Town</t>
  </si>
  <si>
    <t>Rurichu Town</t>
  </si>
  <si>
    <t>Nobding Town</t>
  </si>
  <si>
    <t>Rural</t>
  </si>
  <si>
    <t>Athang</t>
  </si>
  <si>
    <t>Bjenag</t>
  </si>
  <si>
    <t>Darkar</t>
  </si>
  <si>
    <t>Gase Tshogongm</t>
  </si>
  <si>
    <t>Gase Tshowongm</t>
  </si>
  <si>
    <t>Nahi</t>
  </si>
  <si>
    <t>Thedtsho</t>
  </si>
  <si>
    <t>Ruebesa</t>
  </si>
  <si>
    <t>Dangchhu</t>
  </si>
  <si>
    <t>Gangteng</t>
  </si>
  <si>
    <t>Kazhi</t>
  </si>
  <si>
    <t>Nyishog</t>
  </si>
  <si>
    <t>Phangyuel</t>
  </si>
  <si>
    <t>Phobji</t>
  </si>
  <si>
    <t>Saephu</t>
  </si>
  <si>
    <t>Both Areas</t>
  </si>
  <si>
    <t>* Projected Population based on PHCB 2017</t>
  </si>
  <si>
    <t>Source: Population and Housing Census of Bhutan, 2005 &amp;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</si>
</sst>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0.0"/>
      <color rgb="FF000000"/>
      <name val="Arial"/>
      <scheme val="minor"/>
    </font>
    <font>
      <b/>
      <sz val="7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4" numFmtId="0" xfId="0" applyAlignment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1" fillId="0" fontId="5" numFmtId="0" xfId="0" applyBorder="1" applyFont="1"/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center" shrinkToFit="0" vertical="center" wrapText="0"/>
    </xf>
    <xf borderId="4" fillId="0" fontId="5" numFmtId="0" xfId="0" applyBorder="1" applyFont="1"/>
    <xf borderId="5" fillId="0" fontId="5" numFmtId="0" xfId="0" applyBorder="1" applyFont="1"/>
    <xf borderId="6" fillId="0" fontId="5" numFmtId="0" xfId="0" applyBorder="1" applyFont="1"/>
    <xf borderId="7" fillId="0" fontId="3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center" shrinkToFit="0" vertical="bottom" wrapText="0"/>
    </xf>
    <xf borderId="3" fillId="0" fontId="3" numFmtId="0" xfId="0" applyAlignment="1" applyBorder="1" applyFont="1">
      <alignment horizontal="left" shrinkToFit="0" vertical="bottom" wrapText="0"/>
    </xf>
    <xf borderId="7" fillId="0" fontId="3" numFmtId="0" xfId="0" applyAlignment="1" applyBorder="1" applyFont="1">
      <alignment horizontal="center" shrinkToFit="0" vertical="bottom" wrapText="0"/>
    </xf>
    <xf borderId="7" fillId="0" fontId="3" numFmtId="164" xfId="0" applyAlignment="1" applyBorder="1" applyFont="1" applyNumberFormat="1">
      <alignment horizontal="center" shrinkToFit="0" vertical="bottom" wrapText="0"/>
    </xf>
    <xf borderId="3" fillId="0" fontId="4" numFmtId="0" xfId="0" applyAlignment="1" applyBorder="1" applyFont="1">
      <alignment horizontal="left" shrinkToFit="0" vertical="bottom" wrapText="0"/>
    </xf>
    <xf borderId="7" fillId="0" fontId="4" numFmtId="0" xfId="0" applyAlignment="1" applyBorder="1" applyFont="1">
      <alignment horizontal="center" shrinkToFit="0" vertical="bottom" wrapText="0"/>
    </xf>
    <xf borderId="7" fillId="0" fontId="4" numFmtId="164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horizontal="left" readingOrder="0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50.38"/>
    <col customWidth="1" min="2" max="2" width="5.13"/>
    <col customWidth="1" min="3" max="3" width="6.13"/>
    <col customWidth="1" min="4" max="4" width="5.13"/>
    <col customWidth="1" min="5" max="5" width="7.75"/>
    <col customWidth="1" min="6" max="6" width="5.13"/>
    <col customWidth="1" min="7" max="7" width="9.0"/>
    <col customWidth="1" min="8" max="8" width="5.13"/>
    <col customWidth="1" min="9" max="9" width="7.75"/>
    <col customWidth="1" min="10" max="26" width="8.75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.0" customHeight="1">
      <c r="A2" s="3"/>
      <c r="B2" s="4"/>
      <c r="C2" s="4"/>
      <c r="D2" s="4"/>
      <c r="E2" s="4"/>
      <c r="F2" s="4"/>
      <c r="G2" s="5" t="s">
        <v>1</v>
      </c>
      <c r="H2" s="6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4.75" customHeight="1">
      <c r="A3" s="7" t="s">
        <v>2</v>
      </c>
      <c r="B3" s="8">
        <v>2005.0</v>
      </c>
      <c r="C3" s="9"/>
      <c r="D3" s="9"/>
      <c r="E3" s="10"/>
      <c r="F3" s="8">
        <v>2017.0</v>
      </c>
      <c r="G3" s="9"/>
      <c r="H3" s="9"/>
      <c r="I3" s="1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4.75" customHeight="1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3</v>
      </c>
      <c r="G4" s="12" t="s">
        <v>4</v>
      </c>
      <c r="H4" s="12" t="s">
        <v>5</v>
      </c>
      <c r="I4" s="12" t="s">
        <v>6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24.75" customHeight="1">
      <c r="A5" s="14" t="s">
        <v>7</v>
      </c>
      <c r="B5" s="15">
        <f t="shared" ref="B5:D5" si="1">SUM(B6:B8)</f>
        <v>4219</v>
      </c>
      <c r="C5" s="15">
        <f t="shared" si="1"/>
        <v>3303</v>
      </c>
      <c r="D5" s="15">
        <f t="shared" si="1"/>
        <v>7522</v>
      </c>
      <c r="E5" s="16">
        <f t="shared" ref="E5:E25" si="3">B5/C5*100</f>
        <v>127.7323645</v>
      </c>
      <c r="F5" s="15">
        <f t="shared" ref="F5:H5" si="2">SUM(F6:F8)</f>
        <v>5217</v>
      </c>
      <c r="G5" s="15">
        <f t="shared" si="2"/>
        <v>4663</v>
      </c>
      <c r="H5" s="15">
        <f t="shared" si="2"/>
        <v>9880</v>
      </c>
      <c r="I5" s="16">
        <f t="shared" ref="I5:I25" si="4">F5/G5*100</f>
        <v>111.8807635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75" customHeight="1">
      <c r="A6" s="17" t="s">
        <v>8</v>
      </c>
      <c r="B6" s="18">
        <v>3750.0</v>
      </c>
      <c r="C6" s="18">
        <v>2964.0</v>
      </c>
      <c r="D6" s="18">
        <v>6714.0</v>
      </c>
      <c r="E6" s="19">
        <f t="shared" si="3"/>
        <v>126.5182186</v>
      </c>
      <c r="F6" s="18">
        <v>4728.0</v>
      </c>
      <c r="G6" s="18">
        <v>4226.0</v>
      </c>
      <c r="H6" s="18">
        <v>8954.0</v>
      </c>
      <c r="I6" s="19">
        <f t="shared" si="4"/>
        <v>111.8788452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4.75" customHeight="1">
      <c r="A7" s="17" t="s">
        <v>9</v>
      </c>
      <c r="B7" s="18">
        <v>235.0</v>
      </c>
      <c r="C7" s="18">
        <v>100.0</v>
      </c>
      <c r="D7" s="18">
        <v>335.0</v>
      </c>
      <c r="E7" s="19">
        <f t="shared" si="3"/>
        <v>235</v>
      </c>
      <c r="F7" s="18">
        <v>103.0</v>
      </c>
      <c r="G7" s="18">
        <v>110.0</v>
      </c>
      <c r="H7" s="18">
        <v>213.0</v>
      </c>
      <c r="I7" s="19">
        <f t="shared" si="4"/>
        <v>93.63636364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4.75" customHeight="1">
      <c r="A8" s="17" t="s">
        <v>10</v>
      </c>
      <c r="B8" s="18">
        <v>234.0</v>
      </c>
      <c r="C8" s="18">
        <v>239.0</v>
      </c>
      <c r="D8" s="18">
        <v>473.0</v>
      </c>
      <c r="E8" s="19">
        <f t="shared" si="3"/>
        <v>97.90794979</v>
      </c>
      <c r="F8" s="18">
        <v>386.0</v>
      </c>
      <c r="G8" s="18">
        <v>327.0</v>
      </c>
      <c r="H8" s="18">
        <v>713.0</v>
      </c>
      <c r="I8" s="19">
        <f t="shared" si="4"/>
        <v>118.0428135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4.75" customHeight="1">
      <c r="A9" s="14" t="s">
        <v>11</v>
      </c>
      <c r="B9" s="15">
        <f t="shared" ref="B9:D9" si="5">SUM(B10:B24)</f>
        <v>11990</v>
      </c>
      <c r="C9" s="15">
        <f t="shared" si="5"/>
        <v>11608</v>
      </c>
      <c r="D9" s="15">
        <f t="shared" si="5"/>
        <v>23598</v>
      </c>
      <c r="E9" s="16">
        <f t="shared" si="3"/>
        <v>103.2908339</v>
      </c>
      <c r="F9" s="15">
        <f t="shared" ref="F9:H9" si="6">SUM(F10:F24)</f>
        <v>19085</v>
      </c>
      <c r="G9" s="15">
        <f t="shared" si="6"/>
        <v>13221</v>
      </c>
      <c r="H9" s="15">
        <f t="shared" si="6"/>
        <v>32306</v>
      </c>
      <c r="I9" s="16">
        <f t="shared" si="4"/>
        <v>144.3536798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4.75" customHeight="1">
      <c r="A10" s="17" t="s">
        <v>12</v>
      </c>
      <c r="B10" s="18">
        <v>408.0</v>
      </c>
      <c r="C10" s="18">
        <v>400.0</v>
      </c>
      <c r="D10" s="18">
        <v>808.0</v>
      </c>
      <c r="E10" s="19">
        <f t="shared" si="3"/>
        <v>102</v>
      </c>
      <c r="F10" s="18">
        <v>409.0</v>
      </c>
      <c r="G10" s="18">
        <v>364.0</v>
      </c>
      <c r="H10" s="18">
        <v>773.0</v>
      </c>
      <c r="I10" s="19">
        <f t="shared" si="4"/>
        <v>112.3626374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17" t="s">
        <v>13</v>
      </c>
      <c r="B11" s="18">
        <v>1129.0</v>
      </c>
      <c r="C11" s="18">
        <v>981.0</v>
      </c>
      <c r="D11" s="18">
        <v>2110.0</v>
      </c>
      <c r="E11" s="19">
        <f t="shared" si="3"/>
        <v>115.0866463</v>
      </c>
      <c r="F11" s="18">
        <v>1135.0</v>
      </c>
      <c r="G11" s="18">
        <v>781.0</v>
      </c>
      <c r="H11" s="18">
        <v>1916.0</v>
      </c>
      <c r="I11" s="19">
        <f t="shared" si="4"/>
        <v>145.3265045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4.75" customHeight="1">
      <c r="A12" s="17" t="s">
        <v>14</v>
      </c>
      <c r="B12" s="18">
        <v>684.0</v>
      </c>
      <c r="C12" s="18">
        <v>663.0</v>
      </c>
      <c r="D12" s="18">
        <v>1347.0</v>
      </c>
      <c r="E12" s="19">
        <f t="shared" si="3"/>
        <v>103.1674208</v>
      </c>
      <c r="F12" s="18">
        <v>5010.0</v>
      </c>
      <c r="G12" s="18">
        <v>1047.0</v>
      </c>
      <c r="H12" s="18">
        <v>6057.0</v>
      </c>
      <c r="I12" s="19">
        <f t="shared" si="4"/>
        <v>478.5100287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4.75" customHeight="1">
      <c r="A13" s="17" t="s">
        <v>15</v>
      </c>
      <c r="B13" s="18">
        <v>1161.0</v>
      </c>
      <c r="C13" s="18">
        <v>1080.0</v>
      </c>
      <c r="D13" s="18">
        <v>2241.0</v>
      </c>
      <c r="E13" s="19">
        <f t="shared" si="3"/>
        <v>107.5</v>
      </c>
      <c r="F13" s="18">
        <v>2071.0</v>
      </c>
      <c r="G13" s="18">
        <v>1889.0</v>
      </c>
      <c r="H13" s="18">
        <v>3960.0</v>
      </c>
      <c r="I13" s="19">
        <f t="shared" si="4"/>
        <v>109.6347274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4.75" customHeight="1">
      <c r="A14" s="17" t="s">
        <v>16</v>
      </c>
      <c r="B14" s="18">
        <v>367.0</v>
      </c>
      <c r="C14" s="18">
        <v>355.0</v>
      </c>
      <c r="D14" s="18">
        <v>722.0</v>
      </c>
      <c r="E14" s="19">
        <f t="shared" si="3"/>
        <v>103.3802817</v>
      </c>
      <c r="F14" s="18">
        <v>623.0</v>
      </c>
      <c r="G14" s="18">
        <v>336.0</v>
      </c>
      <c r="H14" s="18">
        <v>959.0</v>
      </c>
      <c r="I14" s="19">
        <f t="shared" si="4"/>
        <v>185.4166667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75" customHeight="1">
      <c r="A15" s="17" t="s">
        <v>17</v>
      </c>
      <c r="B15" s="18">
        <v>449.0</v>
      </c>
      <c r="C15" s="18">
        <v>374.0</v>
      </c>
      <c r="D15" s="18">
        <v>823.0</v>
      </c>
      <c r="E15" s="19">
        <f t="shared" si="3"/>
        <v>120.0534759</v>
      </c>
      <c r="F15" s="18">
        <v>291.0</v>
      </c>
      <c r="G15" s="18">
        <v>305.0</v>
      </c>
      <c r="H15" s="18">
        <v>596.0</v>
      </c>
      <c r="I15" s="19">
        <f t="shared" si="4"/>
        <v>95.40983607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4.75" customHeight="1">
      <c r="A16" s="17" t="s">
        <v>18</v>
      </c>
      <c r="B16" s="18">
        <v>1117.0</v>
      </c>
      <c r="C16" s="18">
        <v>1105.0</v>
      </c>
      <c r="D16" s="18">
        <v>2222.0</v>
      </c>
      <c r="E16" s="19">
        <f t="shared" si="3"/>
        <v>101.0859729</v>
      </c>
      <c r="F16" s="18">
        <v>1861.0</v>
      </c>
      <c r="G16" s="18">
        <v>1513.0</v>
      </c>
      <c r="H16" s="18">
        <v>3374.0</v>
      </c>
      <c r="I16" s="19">
        <f t="shared" si="4"/>
        <v>123.0006609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17" t="s">
        <v>19</v>
      </c>
      <c r="B17" s="18">
        <v>809.0</v>
      </c>
      <c r="C17" s="18">
        <v>900.0</v>
      </c>
      <c r="D17" s="18">
        <v>1709.0</v>
      </c>
      <c r="E17" s="19">
        <f t="shared" si="3"/>
        <v>89.88888889</v>
      </c>
      <c r="F17" s="18">
        <v>1276.0</v>
      </c>
      <c r="G17" s="18">
        <v>903.0</v>
      </c>
      <c r="H17" s="18">
        <v>2179.0</v>
      </c>
      <c r="I17" s="19">
        <f t="shared" si="4"/>
        <v>141.3067553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4.75" customHeight="1">
      <c r="A18" s="17" t="s">
        <v>20</v>
      </c>
      <c r="B18" s="18">
        <v>599.0</v>
      </c>
      <c r="C18" s="18">
        <v>700.0</v>
      </c>
      <c r="D18" s="18">
        <v>1299.0</v>
      </c>
      <c r="E18" s="19">
        <f t="shared" si="3"/>
        <v>85.57142857</v>
      </c>
      <c r="F18" s="18">
        <v>546.0</v>
      </c>
      <c r="G18" s="18">
        <v>556.0</v>
      </c>
      <c r="H18" s="18">
        <v>1102.0</v>
      </c>
      <c r="I18" s="19">
        <f t="shared" si="4"/>
        <v>98.20143885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75" customHeight="1">
      <c r="A19" s="17" t="s">
        <v>21</v>
      </c>
      <c r="B19" s="18">
        <v>916.0</v>
      </c>
      <c r="C19" s="18">
        <v>761.0</v>
      </c>
      <c r="D19" s="18">
        <v>1677.0</v>
      </c>
      <c r="E19" s="19">
        <f t="shared" si="3"/>
        <v>120.3679369</v>
      </c>
      <c r="F19" s="18">
        <v>1569.0</v>
      </c>
      <c r="G19" s="18">
        <v>1206.0</v>
      </c>
      <c r="H19" s="18">
        <v>2775.0</v>
      </c>
      <c r="I19" s="19">
        <f t="shared" si="4"/>
        <v>130.0995025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17" t="s">
        <v>22</v>
      </c>
      <c r="B20" s="18">
        <v>660.0</v>
      </c>
      <c r="C20" s="18">
        <v>624.0</v>
      </c>
      <c r="D20" s="18">
        <v>1284.0</v>
      </c>
      <c r="E20" s="19">
        <f t="shared" si="3"/>
        <v>105.7692308</v>
      </c>
      <c r="F20" s="18">
        <v>695.0</v>
      </c>
      <c r="G20" s="18">
        <v>594.0</v>
      </c>
      <c r="H20" s="18">
        <v>1289.0</v>
      </c>
      <c r="I20" s="19">
        <f t="shared" si="4"/>
        <v>117.003367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17" t="s">
        <v>23</v>
      </c>
      <c r="B21" s="18">
        <v>1117.0</v>
      </c>
      <c r="C21" s="18">
        <v>1187.0</v>
      </c>
      <c r="D21" s="18">
        <v>2304.0</v>
      </c>
      <c r="E21" s="19">
        <f t="shared" si="3"/>
        <v>94.10278012</v>
      </c>
      <c r="F21" s="18">
        <v>1166.0</v>
      </c>
      <c r="G21" s="18">
        <v>1346.0</v>
      </c>
      <c r="H21" s="18">
        <v>2512.0</v>
      </c>
      <c r="I21" s="19">
        <f t="shared" si="4"/>
        <v>86.62704309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17" t="s">
        <v>24</v>
      </c>
      <c r="B22" s="18">
        <v>608.0</v>
      </c>
      <c r="C22" s="18">
        <v>519.0</v>
      </c>
      <c r="D22" s="18">
        <v>1127.0</v>
      </c>
      <c r="E22" s="19">
        <f t="shared" si="3"/>
        <v>117.1483622</v>
      </c>
      <c r="F22" s="18">
        <v>519.0</v>
      </c>
      <c r="G22" s="18">
        <v>445.0</v>
      </c>
      <c r="H22" s="18">
        <v>964.0</v>
      </c>
      <c r="I22" s="19">
        <f t="shared" si="4"/>
        <v>116.6292135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17" t="s">
        <v>25</v>
      </c>
      <c r="B23" s="18">
        <v>905.0</v>
      </c>
      <c r="C23" s="18">
        <v>1024.0</v>
      </c>
      <c r="D23" s="18">
        <v>1929.0</v>
      </c>
      <c r="E23" s="19">
        <f t="shared" si="3"/>
        <v>88.37890625</v>
      </c>
      <c r="F23" s="18">
        <v>1039.0</v>
      </c>
      <c r="G23" s="18">
        <v>1082.0</v>
      </c>
      <c r="H23" s="18">
        <v>2121.0</v>
      </c>
      <c r="I23" s="19">
        <f t="shared" si="4"/>
        <v>96.025878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75" customHeight="1">
      <c r="A24" s="17" t="s">
        <v>26</v>
      </c>
      <c r="B24" s="18">
        <v>1061.0</v>
      </c>
      <c r="C24" s="18">
        <v>935.0</v>
      </c>
      <c r="D24" s="18">
        <v>1996.0</v>
      </c>
      <c r="E24" s="19">
        <f t="shared" si="3"/>
        <v>113.4759358</v>
      </c>
      <c r="F24" s="18">
        <v>875.0</v>
      </c>
      <c r="G24" s="18">
        <v>854.0</v>
      </c>
      <c r="H24" s="18">
        <v>1729.0</v>
      </c>
      <c r="I24" s="19">
        <f t="shared" si="4"/>
        <v>102.4590164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75" customHeight="1">
      <c r="A25" s="14" t="s">
        <v>27</v>
      </c>
      <c r="B25" s="15">
        <v>16071.0</v>
      </c>
      <c r="C25" s="15">
        <v>15049.0</v>
      </c>
      <c r="D25" s="15">
        <v>31120.0</v>
      </c>
      <c r="E25" s="16">
        <f t="shared" si="3"/>
        <v>106.7911489</v>
      </c>
      <c r="F25" s="15">
        <v>24302.0</v>
      </c>
      <c r="G25" s="15">
        <v>17884.0</v>
      </c>
      <c r="H25" s="15">
        <v>42186.0</v>
      </c>
      <c r="I25" s="16">
        <f t="shared" si="4"/>
        <v>135.8868262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4.75" customHeight="1">
      <c r="A26" s="20" t="s">
        <v>28</v>
      </c>
      <c r="B26" s="13"/>
      <c r="C26" s="13"/>
      <c r="D26" s="13"/>
      <c r="E26" s="21"/>
      <c r="F26" s="13"/>
      <c r="G26" s="13"/>
      <c r="H26" s="13"/>
      <c r="I26" s="2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3" t="s">
        <v>29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2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G2:I2"/>
    <mergeCell ref="A3:A4"/>
    <mergeCell ref="B3:E3"/>
    <mergeCell ref="F3:I3"/>
  </mergeCells>
  <printOptions/>
  <pageMargins bottom="0.75" footer="0.0" header="0.0" left="0.7" right="0.7" top="0.75"/>
  <pageSetup orientation="landscape"/>
  <drawing r:id="rId1"/>
</worksheet>
</file>